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E101" i="2"/>
  <c r="E102" i="2"/>
  <c r="E103" i="2"/>
  <c r="F108" i="2" l="1"/>
  <c r="G108" i="2"/>
  <c r="H108" i="2"/>
  <c r="E108" i="2"/>
  <c r="E109" i="2"/>
  <c r="G100" i="2"/>
  <c r="H116" i="2"/>
  <c r="H115" i="2"/>
  <c r="E115" i="2"/>
  <c r="F100" i="2"/>
  <c r="H102" i="2"/>
  <c r="H111" i="2"/>
  <c r="G97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/>
  <c r="F96" i="2"/>
  <c r="G109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<sst xmlns="http://schemas.openxmlformats.org/spreadsheetml/2006/main" count="223" uniqueCount="205">
  <si>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</si>
  <si>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</si>
  <si>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</si>
  <si>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</si>
  <si>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</si>
  <si>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</si>
  <si>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</si>
  <si>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</si>
  <si>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</si>
  <si>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</si>
  <si>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</si>
  <si>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</si>
  <si>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</si>
  <si>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</si>
  <si>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</si>
  <si>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</si>
  <si>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</si>
  <si>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</si>
  <si>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</si>
  <si>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</si>
  <si>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</si>
  <si>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</si>
  <si>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</si>
  <si>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</si>
  <si>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</si>
  <si>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</si>
  <si>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</si>
  <si>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</si>
  <si>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</si>
  <si>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</si>
  <si>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</si>
  <si>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</si>
  <si>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</si>
  <si>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</si>
  <si>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</si>
  <si>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</si>
  <si>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</si>
  <si>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</si>
  <si>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</si>
  <si>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</si>
  <si>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</si>
  <si>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</si>
  <si>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</si>
  <si>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</si>
  <si>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</si>
  <si>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</si>
  <si>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</si>
  <si>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</si>
  <si>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</si>
  <si>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</si>
  <si>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</si>
  <si>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</si>
  <si>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</si>
  <si>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</si>
  <si>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</si>
  <si>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</si>
  <si>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</si>
  <si>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</si>
  <si>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</si>
  <si>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</si>
  <si>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</si>
  <si>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</si>
  <si>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</si>
  <si>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</si>
  <si>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</si>
  <si>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</si>
  <si>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</si>
  <si>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</si>
  <si>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</si>
  <si>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</si>
  <si>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</si>
  <si>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</si>
  <si>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</si>
  <si>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</si>
  <si>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</si>
  <si>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</si>
  <si>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</si>
  <si>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</si>
  <si>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</si>
  <si>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</si>
  <si>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</si>
  <si>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</si>
  <si>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</si>
  <si>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</si>
  <si>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</si>
  <si>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</si>
  <si>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</si>
  <si>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</si>
  <si>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</si>
  <si>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</si>
  <si>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</si>
  <si>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</si>
  <si>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</si>
  <si>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</si>
  <si>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</si>
  <si>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</si>
  <si>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</si>
  <si>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</si>
  <si>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</si>
  <si>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</si>
  <si>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</si>
  <si>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</si>
  <si>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</si>
  <si>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</si>
  <si>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</si>
  <si>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</si>
  <si>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</si>
  <si>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</si>
  <si>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</si>
  <si>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</si>
  <si>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</si>
  <si>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</si>
  <si>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</si>
  <si>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</si>
  <si>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</si>
  <si>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</si>
  <si>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</si>
  <si>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</si>
  <si>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</si>
  <si>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</si>
  <si>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</si>
  <si>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</si>
  <si>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</si>
  <si>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</si>
  <si>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</si>
  <si>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</si>
  <si>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</si>
  <si>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</si>
  <si>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</si>
  <si>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</si>
  <si>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</si>
  <si>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</si>
  <si>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</si>
  <si>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</si>
  <si>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</si>
  <si>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</si>
  <si>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</si>
  <si>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</si>
  <si>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</si>
  <si>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</si>
  <si>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</si>
  <si>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</si>
  <si>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</si>
  <si>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</si>
  <si>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</si>
  <si>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</si>
  <si>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</si>
  <si>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</si>
  <si>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</si>
  <si>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</si>
  <si>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</si>
  <si>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</si>
  <si>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</si>
  <si>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</si>
  <si>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</si>
  <si>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</si>
  <si>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</si>
  <si>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</si>
  <si>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</si>
  <si>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</si>
  <si>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</si>
  <si>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</si>
  <si>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</si>
  <si>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</si>
  <si>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</si>
  <si>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</si>
  <si>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</si>
  <si>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</si>
  <si>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</si>
  <si>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</si>
  <si>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</si>
  <si>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</si>
  <si>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</si>
  <si>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</si>
  <si>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</si>
  <si>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</si>
  <si>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</si>
  <si>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</si>
  <si>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</si>
  <si>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</si>
  <si>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</si>
  <si>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</si>
  <si>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</si>
  <si>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</si>
  <si>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</si>
  <si>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</si>
  <si>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</si>
  <si>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</si>
  <si>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</si>
  <si>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</si>
  <si>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</si>
  <si>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</si>
  <si>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</si>
  <si>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</si>
  <si>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</si>
  <si>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</si>
  <si>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</si>
  <si>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</si>
  <si>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</si>
  <si>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</si>
  <si>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</si>
  <si>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</si>
  <si>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الوطنية لإنتاج النفط والطاقة الكهربائية من الصخر الزيتي</t>
  </si>
  <si>
    <t>NATIONAL OIL AND ELECTRICITY PRODUCTION FROM OIL SHALE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</si>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</sst>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113" sqref="E113:H1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141216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>
        <v>0.15</v>
      </c>
      <c r="G6" s="47">
        <v>0.22</v>
      </c>
      <c r="H6" s="47">
        <v>0.32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16">
        <v>50038.720000000001</v>
      </c>
      <c r="G7" s="16">
        <v>208989.05</v>
      </c>
      <c r="H7" s="16">
        <v>238696.4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16">
        <v>289205</v>
      </c>
      <c r="G8" s="16">
        <v>618221</v>
      </c>
      <c r="H8" s="16">
        <v>616888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16">
        <v>273</v>
      </c>
      <c r="G9" s="16">
        <v>659</v>
      </c>
      <c r="H9" s="16">
        <v>998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v>750000</v>
      </c>
      <c r="G11" s="16">
        <v>1100000</v>
      </c>
      <c r="H11" s="16">
        <v>1600000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1021425</v>
      </c>
      <c r="F16" s="41">
        <v>1074134</v>
      </c>
      <c r="G16" s="41">
        <v>1174262</v>
      </c>
      <c r="H16" s="41">
        <v>1221668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0</v>
      </c>
      <c r="F17" s="16">
        <v>0</v>
      </c>
      <c r="G17" s="16">
        <v>0</v>
      </c>
      <c r="H17" s="16">
        <v>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148426</v>
      </c>
      <c r="F20" s="16">
        <v>132708</v>
      </c>
      <c r="G20" s="16">
        <v>177412</v>
      </c>
      <c r="H20" s="16">
        <v>154329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1267375</v>
      </c>
      <c r="F23" s="16">
        <v>1308202</v>
      </c>
      <c r="G23" s="16">
        <v>1448834</v>
      </c>
      <c r="H23" s="16">
        <v>1462873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</v>
      </c>
      <c r="F24" s="16">
        <v>56100</v>
      </c>
      <c r="G24" s="16">
        <v>56100</v>
      </c>
      <c r="H24" s="16">
        <v>56100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900</v>
      </c>
      <c r="F25" s="16">
        <v>1242</v>
      </c>
      <c r="G25" s="16">
        <v>1884</v>
      </c>
      <c r="H25" s="16">
        <v>2580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900</v>
      </c>
      <c r="F28" s="16">
        <v>1242</v>
      </c>
      <c r="G28" s="16">
        <v>1884</v>
      </c>
      <c r="H28" s="16">
        <v>2580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1268276</v>
      </c>
      <c r="F30" s="42">
        <v>1365544</v>
      </c>
      <c r="G30" s="42">
        <v>1506818</v>
      </c>
      <c r="H30" s="42">
        <v>1521553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0</v>
      </c>
      <c r="F35" s="41">
        <v>0</v>
      </c>
      <c r="G35" s="41">
        <v>0</v>
      </c>
      <c r="H35" s="41">
        <v>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26711</v>
      </c>
      <c r="F39" s="16">
        <v>30774</v>
      </c>
      <c r="G39" s="16">
        <v>69298</v>
      </c>
      <c r="H39" s="16">
        <v>68898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26711</v>
      </c>
      <c r="F43" s="42">
        <v>30774</v>
      </c>
      <c r="G43" s="42">
        <v>69298</v>
      </c>
      <c r="H43" s="42">
        <v>68898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0</v>
      </c>
      <c r="H49" s="43">
        <v>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-3758435</v>
      </c>
      <c r="F58" s="43">
        <v>-3665230</v>
      </c>
      <c r="G58" s="43">
        <v>-3562480</v>
      </c>
      <c r="H58" s="43">
        <v>-3547345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1241565</v>
      </c>
      <c r="F59" s="43">
        <v>1334770</v>
      </c>
      <c r="G59" s="43">
        <v>1437520</v>
      </c>
      <c r="H59" s="43">
        <v>1452655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1268276</v>
      </c>
      <c r="F61" s="45">
        <v>1365544</v>
      </c>
      <c r="G61" s="45">
        <v>1506818</v>
      </c>
      <c r="H61" s="45">
        <v>1521553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102186</v>
      </c>
      <c r="F68" s="43">
        <v>108607</v>
      </c>
      <c r="G68" s="43">
        <v>103880</v>
      </c>
      <c r="H68" s="43">
        <v>111340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342</v>
      </c>
      <c r="F70" s="43">
        <v>711</v>
      </c>
      <c r="G70" s="43">
        <v>696</v>
      </c>
      <c r="H70" s="43">
        <v>1108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-102186</v>
      </c>
      <c r="F72" s="43">
        <v>-108607</v>
      </c>
      <c r="G72" s="43">
        <v>-103880</v>
      </c>
      <c r="H72" s="43">
        <v>-111340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65080</v>
      </c>
      <c r="F73" s="43">
        <v>50561</v>
      </c>
      <c r="G73" s="43">
        <v>89845</v>
      </c>
      <c r="H73" s="43">
        <v>26309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56099</v>
      </c>
      <c r="F74" s="43">
        <v>44704</v>
      </c>
      <c r="G74" s="43">
        <v>1100</v>
      </c>
      <c r="H74" s="43">
        <v>2510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-93205</v>
      </c>
      <c r="F75" s="43">
        <v>-102750</v>
      </c>
      <c r="G75" s="43">
        <v>-15135</v>
      </c>
      <c r="H75" s="43">
        <v>-87541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-93205</v>
      </c>
      <c r="F77" s="43">
        <v>-102750</v>
      </c>
      <c r="G77" s="43">
        <v>-15135</v>
      </c>
      <c r="H77" s="43">
        <v>-87541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-93205</v>
      </c>
      <c r="F82" s="43">
        <v>-102750</v>
      </c>
      <c r="G82" s="43">
        <v>-15135</v>
      </c>
      <c r="H82" s="43">
        <v>-87541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-93205</v>
      </c>
      <c r="F84" s="45">
        <v>-102750</v>
      </c>
      <c r="G84" s="45">
        <v>-15135</v>
      </c>
      <c r="H84" s="45">
        <v>-87541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1074134</v>
      </c>
      <c r="F88" s="44">
        <v>1174262</v>
      </c>
      <c r="G88" s="44">
        <v>1221668</v>
      </c>
      <c r="H88" s="44">
        <v>1305487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-52709</v>
      </c>
      <c r="F89" s="43">
        <v>-100059</v>
      </c>
      <c r="G89" s="43">
        <v>-47406</v>
      </c>
      <c r="H89" s="43">
        <v>-83359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0</v>
      </c>
      <c r="F90" s="43">
        <v>-69</v>
      </c>
      <c r="G90" s="43">
        <v>0</v>
      </c>
      <c r="H90" s="43">
        <v>-460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0</v>
      </c>
      <c r="F91" s="43">
        <v>0</v>
      </c>
      <c r="G91" s="43">
        <v>0</v>
      </c>
      <c r="H91" s="43">
        <v>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1021425</v>
      </c>
      <c r="F92" s="45">
        <v>1074134</v>
      </c>
      <c r="G92" s="45">
        <v>1174262</v>
      </c>
      <c r="H92" s="45">
        <v>1221668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5.7840999999999996</v>
      </c>
      <c r="G96" s="46">
        <f>+G8*100/G10</f>
        <v>12.364420000000001</v>
      </c>
      <c r="H96" s="46">
        <f>+H8*100/H10</f>
        <v>12.337759999999999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-1.8641000000000001E-2</v>
      </c>
      <c r="F97" s="47">
        <f>+F84/F10</f>
        <v>-2.0549999999999999E-2</v>
      </c>
      <c r="G97" s="47">
        <f>+G84/G10</f>
        <v>-3.0270000000000002E-3</v>
      </c>
      <c r="H97" s="47">
        <f>+H84/H10</f>
        <v>-1.7508200000000002E-2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0.24831300000000001</v>
      </c>
      <c r="F99" s="47">
        <f>+F59/F10</f>
        <v>0.26695400000000002</v>
      </c>
      <c r="G99" s="47">
        <f>+G59/G10</f>
        <v>0.28750399999999998</v>
      </c>
      <c r="H99" s="47">
        <f>+H59/H10</f>
        <v>0.29053099999999998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-7.2992700729927007</v>
      </c>
      <c r="G100" s="47">
        <f>+G11/G84</f>
        <v>-72.679220350181694</v>
      </c>
      <c r="H100" s="47">
        <f>+H11/H84</f>
        <v>-18.277150135365144</v>
      </c>
      <c r="I100" s="4" t="s">
        <v>143</v>
      </c>
    </row>
    <row r="101" spans="1:10" ht="20.100000000000001" customHeight="1" x14ac:dyDescent="0.2">
      <c r="D101" s="13" t="s">
        <v>144</v>
      </c>
      <c r="E101" s="47" t="e">
        <f>+E55*100/E11</f>
        <v>#DIV/0!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0.56189455861309434</v>
      </c>
      <c r="G103" s="48">
        <f>+G11/G59</f>
        <v>0.76520674494963548</v>
      </c>
      <c r="H103" s="48">
        <f>+H11/H59</f>
        <v>1.1014315167744577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3" t="s">
        <v>204</v>
      </c>
      <c r="F106" s="53" t="s">
        <v>204</v>
      </c>
      <c r="G106" s="53" t="s">
        <v>204</v>
      </c>
      <c r="H106" s="53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3" t="s">
        <v>204</v>
      </c>
      <c r="F107" s="53" t="s">
        <v>204</v>
      </c>
      <c r="G107" s="53" t="s">
        <v>204</v>
      </c>
      <c r="H107" s="53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-7.3489524362205074</v>
      </c>
      <c r="F108" s="54">
        <f>F82*100/F30</f>
        <v>-7.524473762837375</v>
      </c>
      <c r="G108" s="54">
        <f>G82*100/G30</f>
        <v>-1.0044345103390058</v>
      </c>
      <c r="H108" s="54">
        <f>H82*100/H30</f>
        <v>-5.7533980084821232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-7.5070576248525045</v>
      </c>
      <c r="F109" s="55">
        <f>+F84*100/F59</f>
        <v>-7.697955452999393</v>
      </c>
      <c r="G109" s="55">
        <f>+G84*100/G59</f>
        <v>-1.0528549168011576</v>
      </c>
      <c r="H109" s="55">
        <f>+H84*100/H59</f>
        <v>-6.0262760256220504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2.1060873185331901</v>
      </c>
      <c r="F111" s="46">
        <f>+F43*100/F30</f>
        <v>2.2536073535528698</v>
      </c>
      <c r="G111" s="46">
        <f>+G43*100/G30</f>
        <v>4.5989628475369955</v>
      </c>
      <c r="H111" s="46">
        <f>+H43*100/H30</f>
        <v>4.5281367129505181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97.893912681466816</v>
      </c>
      <c r="F112" s="47">
        <f>+(F59+F60)*100/F30</f>
        <v>97.746392646447134</v>
      </c>
      <c r="G112" s="47">
        <f>+(G59+G60)*100/G30</f>
        <v>95.401037152463005</v>
      </c>
      <c r="H112" s="47">
        <f>+(H59+H60)*100/H30</f>
        <v>95.471863287049487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47.447680730785066</v>
      </c>
      <c r="F119" s="46">
        <f>+F23/F39</f>
        <v>42.509975953727171</v>
      </c>
      <c r="G119" s="46">
        <f>+G23/G39</f>
        <v>20.90729891194551</v>
      </c>
      <c r="H119" s="46">
        <f>+H23/H39</f>
        <v>21.232445063717378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1240664</v>
      </c>
      <c r="F120" s="42">
        <f>+F23-F39</f>
        <v>1277428</v>
      </c>
      <c r="G120" s="42">
        <f>+G23-G39</f>
        <v>1379536</v>
      </c>
      <c r="H120" s="42">
        <f>+H23-H39</f>
        <v>1393975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2020-10-28T07:41:39Z</dcterms:modified>
</cp:coreProperties>
</file>